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autoCompressPictures="0" defaultThemeVersion="124226"/>
  <xr:revisionPtr revIDLastSave="0" documentId="13_ncr:1_{899E6C10-FC25-4EBE-981B-9A38253FB7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oglio1" sheetId="1" r:id="rId1"/>
    <sheet name="Foglio3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E12" i="1"/>
  <c r="E10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<sst xmlns="http://schemas.openxmlformats.org/spreadsheetml/2006/main" count="12" uniqueCount="12">
  <si>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</si>
  <si>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</si>
  <si>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 xml:space="preserve">Prezzo totale offerto al netto dell'IVA </t>
  </si>
  <si>
    <t>Prezzo totale a base d'asta al netto dell'IVA</t>
  </si>
  <si>
    <t>Sistema di Verifica in caso di offerta superiore alla base d'asta</t>
  </si>
  <si>
    <t xml:space="preserve"> </t>
  </si>
  <si>
    <t>Importo 
totale 
(€)</t>
  </si>
  <si>
    <t>10</t>
  </si>
  <si>
    <t>Quantità</t>
  </si>
  <si>
    <t>n. 1 Licenza Canva Business per 24 mesi</t>
  </si>
  <si>
    <t>Importo unitario licenza per 24 mesi
(€)</t>
  </si>
  <si>
    <t>Iniz. 116/2026 - RdA 52986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</si>
</sst>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&quot;€&quot;\ #,##0.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8" fillId="0" borderId="0" xfId="0" applyFont="1"/>
    <xf numFmtId="0" fontId="3" fillId="0" borderId="0" xfId="1" applyAlignment="1">
      <alignment horizontal="right" vertical="center"/>
    </xf>
    <xf numFmtId="165" fontId="2" fillId="0" borderId="0" xfId="0" applyNumberFormat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165" fontId="3" fillId="0" borderId="0" xfId="1" applyNumberForma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0" xfId="0" applyFont="1"/>
    <xf numFmtId="165" fontId="7" fillId="0" borderId="0" xfId="4" applyNumberFormat="1" applyFont="1" applyFill="1" applyBorder="1" applyAlignment="1" applyProtection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5" fontId="14" fillId="0" borderId="6" xfId="0" applyNumberFormat="1" applyFont="1" applyBorder="1" applyAlignment="1">
      <alignment horizontal="center" vertical="center" wrapText="1"/>
    </xf>
    <xf numFmtId="49" fontId="12" fillId="4" borderId="7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" fillId="3" borderId="3" xfId="0" applyFont="1" applyFill="1" applyBorder="1" applyAlignment="1">
      <alignment horizontal="center" vertical="center"/>
    </xf>
    <xf numFmtId="165" fontId="14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6" fillId="0" borderId="4" xfId="1" applyNumberFormat="1" applyFont="1" applyBorder="1" applyAlignment="1">
      <alignment horizontal="center" vertical="center"/>
    </xf>
    <xf numFmtId="165" fontId="7" fillId="3" borderId="2" xfId="4" applyNumberFormat="1" applyFont="1" applyFill="1" applyBorder="1" applyAlignment="1" applyProtection="1">
      <alignment horizontal="center" vertical="center" wrapText="1"/>
    </xf>
    <xf numFmtId="165" fontId="7" fillId="3" borderId="4" xfId="4" applyNumberFormat="1" applyFont="1" applyFill="1" applyBorder="1" applyAlignment="1" applyProtection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/>
    </xf>
    <xf numFmtId="165" fontId="11" fillId="0" borderId="4" xfId="0" applyNumberFormat="1" applyFont="1" applyBorder="1" applyAlignment="1">
      <alignment horizontal="center" vertical="center"/>
    </xf>
  </cellXfs>
  <cellStyles count="5">
    <cellStyle name="Normale" xfId="0" builtinId="0"/>
    <cellStyle name="Normale 2" xfId="2" xr:uid="{00000000-0005-0000-0000-000001000000}"/>
    <cellStyle name="Normale 3" xfId="1" xr:uid="{00000000-0005-0000-0000-000002000000}"/>
    <cellStyle name="Percentuale 2" xfId="3" xr:uid="{00000000-0005-0000-0000-000003000000}"/>
    <cellStyle name="Valuta" xfId="4" builtinId="4"/>
  </cellStyles>
  <dxfs count="5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I12"/>
  <sheetViews>
    <sheetView tabSelected="1" zoomScale="78" zoomScaleNormal="78" workbookViewId="0">
      <selection activeCell="C2" sqref="C2"/>
    </sheetView>
  </sheetViews>
  <sheetFormatPr defaultColWidth="8.81640625" defaultRowHeight="14.5" x14ac:dyDescent="0.35"/>
  <cols>
    <col min="1" max="1" width="2.1796875" customWidth="1"/>
    <col min="2" max="2" width="1.81640625" customWidth="1"/>
    <col min="3" max="3" width="79.08984375" customWidth="1"/>
    <col min="4" max="4" width="10.453125" customWidth="1"/>
    <col min="5" max="5" width="16.81640625" bestFit="1" customWidth="1"/>
    <col min="6" max="6" width="14" bestFit="1" customWidth="1"/>
  </cols>
  <sheetData>
    <row r="2" spans="3:9" ht="15.5" x14ac:dyDescent="0.35">
      <c r="C2" s="13" t="s">
        <v>11</v>
      </c>
      <c r="G2" s="1"/>
    </row>
    <row r="3" spans="3:9" ht="18" customHeight="1" thickBot="1" x14ac:dyDescent="0.4">
      <c r="G3" s="8"/>
    </row>
    <row r="4" spans="3:9" ht="15" thickBot="1" x14ac:dyDescent="0.4">
      <c r="E4" s="14" t="s">
        <v>0</v>
      </c>
      <c r="G4" s="8"/>
    </row>
    <row r="5" spans="3:9" ht="60.75" customHeight="1" x14ac:dyDescent="0.35">
      <c r="C5" s="16" t="s">
        <v>1</v>
      </c>
      <c r="D5" s="17" t="s">
        <v>8</v>
      </c>
      <c r="E5" s="18" t="s">
        <v>10</v>
      </c>
      <c r="F5" s="19" t="s">
        <v>6</v>
      </c>
    </row>
    <row r="6" spans="3:9" ht="15" thickBot="1" x14ac:dyDescent="0.4">
      <c r="C6" s="12" t="s">
        <v>9</v>
      </c>
      <c r="D6" s="12" t="s">
        <v>7</v>
      </c>
      <c r="E6" s="15">
        <v>0</v>
      </c>
      <c r="F6" s="11">
        <f>D6*E6</f>
        <v>0</v>
      </c>
    </row>
    <row r="7" spans="3:9" ht="12.75" customHeight="1" thickBot="1" x14ac:dyDescent="0.4">
      <c r="E7" s="1"/>
      <c r="F7" s="4" t="s">
        <v>5</v>
      </c>
      <c r="G7" s="2"/>
      <c r="H7" s="2"/>
      <c r="I7" s="2"/>
    </row>
    <row r="8" spans="3:9" s="2" customFormat="1" ht="41.25" customHeight="1" thickBot="1" x14ac:dyDescent="0.4">
      <c r="C8" s="10" t="s">
        <v>3</v>
      </c>
      <c r="E8" s="20">
        <v>6000</v>
      </c>
      <c r="F8" s="21"/>
    </row>
    <row r="9" spans="3:9" s="2" customFormat="1" ht="15" customHeight="1" thickBot="1" x14ac:dyDescent="0.4">
      <c r="C9" s="3"/>
      <c r="E9" s="6"/>
    </row>
    <row r="10" spans="3:9" s="2" customFormat="1" ht="66" customHeight="1" thickBot="1" x14ac:dyDescent="0.4">
      <c r="C10" s="10" t="s">
        <v>4</v>
      </c>
      <c r="E10" s="22" t="str">
        <f>IF(F6&gt;E8,"ATTENZIONE: L'offerta complessiva è superiore alla Base d'asta","OK")</f>
        <v>OK</v>
      </c>
      <c r="F10" s="23"/>
      <c r="G10"/>
      <c r="H10"/>
      <c r="I10"/>
    </row>
    <row r="11" spans="3:9" s="2" customFormat="1" ht="15" customHeight="1" thickBot="1" x14ac:dyDescent="0.4">
      <c r="C11" s="5"/>
      <c r="E11" s="9"/>
      <c r="G11"/>
      <c r="H11"/>
      <c r="I11"/>
    </row>
    <row r="12" spans="3:9" ht="31.5" customHeight="1" thickBot="1" x14ac:dyDescent="0.4">
      <c r="C12" s="7" t="s">
        <v>2</v>
      </c>
      <c r="E12" s="24">
        <f>IF((F6&lt;=E8),F6,"ERRORE")</f>
        <v>0</v>
      </c>
      <c r="F12" s="25"/>
    </row>
  </sheetData>
  <sheetProtection algorithmName="SHA-512" hashValue="qpORA/65WDXK6zoQOgHXe87+aSU0v+otqB6ovE653eOzgiBPmzw4A8M5MzBaFBN1rbrSjsT1lXmMktR4BVWxNA==" saltValue="SDM9UJxw+4MiCIpcmIxoXA==" spinCount="100000" sheet="1" objects="1" scenarios="1"/>
  <mergeCells count="3">
    <mergeCell ref="E8:F8"/>
    <mergeCell ref="E10:F10"/>
    <mergeCell ref="E12:F12"/>
  </mergeCells>
  <conditionalFormatting sqref="E12">
    <cfRule type="cellIs" dxfId="4" priority="6" operator="equal">
      <formula>$E$8</formula>
    </cfRule>
    <cfRule type="cellIs" dxfId="3" priority="7" operator="lessThan">
      <formula>$E$8</formula>
    </cfRule>
    <cfRule type="cellIs" dxfId="2" priority="9" operator="greaterThan">
      <formula>$E$8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6" xr:uid="{00000000-0002-0000-0000-000000000000}">
      <formula1>(LEN(E6)-LEN(INT(E6)))&lt;=3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headerFooter>
    <oddHeader>&amp;C&amp;"Calibri"&amp;10&amp;K000000 Diffusione Limitata&amp;1#_x000D_</oddHead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2026-07-15T14:36:35Z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86ba02-99ae-4f4f-9558-30470b81ac0e_Enabled">
    <vt:lpwstr>true</vt:lpwstr>
  </property>
  <property fmtid="{D5CDD505-2E9C-101B-9397-08002B2CF9AE}" pid="3" name="MSIP_Label_3786ba02-99ae-4f4f-9558-30470b81ac0e_SetDate">
    <vt:lpwstr>2025-01-23T08:47:52Z</vt:lpwstr>
  </property>
  <property fmtid="{D5CDD505-2E9C-101B-9397-08002B2CF9AE}" pid="4" name="MSIP_Label_3786ba02-99ae-4f4f-9558-30470b81ac0e_Method">
    <vt:lpwstr>Standard</vt:lpwstr>
  </property>
  <property fmtid="{D5CDD505-2E9C-101B-9397-08002B2CF9AE}" pid="5" name="MSIP_Label_3786ba02-99ae-4f4f-9558-30470b81ac0e_Name">
    <vt:lpwstr>Controllo Completo(Non protetto)</vt:lpwstr>
  </property>
  <property fmtid="{D5CDD505-2E9C-101B-9397-08002B2CF9AE}" pid="6" name="MSIP_Label_3786ba02-99ae-4f4f-9558-30470b81ac0e_SiteId">
    <vt:lpwstr>e2628090-5865-4e15-a2c3-1367e1ce7dd2</vt:lpwstr>
  </property>
  <property fmtid="{D5CDD505-2E9C-101B-9397-08002B2CF9AE}" pid="7" name="MSIP_Label_3786ba02-99ae-4f4f-9558-30470b81ac0e_ActionId">
    <vt:lpwstr>d2bdcaeb-3e99-474d-8ec7-39c398e15b28</vt:lpwstr>
  </property>
  <property fmtid="{D5CDD505-2E9C-101B-9397-08002B2CF9AE}" pid="8" name="MSIP_Label_3786ba02-99ae-4f4f-9558-30470b81ac0e_ContentBits">
    <vt:lpwstr>1</vt:lpwstr>
  </property>
</Properties>
</file>